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Deltion- 2021-025 Flexibele schil/2.Aanbesteding/c.Offerte 06 07/5. NVI 4/"/>
    </mc:Choice>
  </mc:AlternateContent>
  <xr:revisionPtr revIDLastSave="18" documentId="8_{06D75331-6798-4C14-9692-27C460401D28}" xr6:coauthVersionLast="47" xr6:coauthVersionMax="47" xr10:uidLastSave="{FC208018-D955-41FC-B1FB-F8A831019F66}"/>
  <bookViews>
    <workbookView xWindow="28680" yWindow="-120" windowWidth="29040" windowHeight="15840" xr2:uid="{6C9F8790-99E3-49E4-9039-2B0555A9236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5" i="1"/>
  <c r="C13" i="1"/>
  <c r="C10" i="1" l="1"/>
  <c r="D10" i="1" s="1"/>
  <c r="D13" i="1" l="1"/>
  <c r="C24" i="1"/>
  <c r="D24" i="1" l="1"/>
  <c r="D29" i="1" s="1"/>
  <c r="C32" i="1" s="1"/>
  <c r="D33" i="1" s="1"/>
</calcChain>
</file>

<file path=xl/sharedStrings.xml><?xml version="1.0" encoding="utf-8"?>
<sst xmlns="http://schemas.openxmlformats.org/spreadsheetml/2006/main" count="32" uniqueCount="32">
  <si>
    <t>Bruto loon</t>
  </si>
  <si>
    <t>Reserveringen</t>
  </si>
  <si>
    <t>Eindejaarsuitkering</t>
  </si>
  <si>
    <t>WW-premie</t>
  </si>
  <si>
    <t>LOONSOM</t>
  </si>
  <si>
    <t>Payroll omschrijving</t>
  </si>
  <si>
    <t>Payroll met vaste contracturen en ABP pensioen</t>
  </si>
  <si>
    <t>Opleiding/ training/ vormingsdagen</t>
  </si>
  <si>
    <t>Roostervrij/ ADV/ Compensatieuren</t>
  </si>
  <si>
    <t>Vakantie toeslag</t>
  </si>
  <si>
    <t>Sectorpremie</t>
  </si>
  <si>
    <t>ZW-premie</t>
  </si>
  <si>
    <t>Aof-premie</t>
  </si>
  <si>
    <t>ZVW- premie</t>
  </si>
  <si>
    <t>Transitievergoeding</t>
  </si>
  <si>
    <t>Pensioen</t>
  </si>
  <si>
    <t>Weging</t>
  </si>
  <si>
    <t>Bankzitten/ leegloop</t>
  </si>
  <si>
    <t>SUBTOTAAL</t>
  </si>
  <si>
    <t>Gewogen gemiddelde omrekenfactor</t>
  </si>
  <si>
    <t>Blok 1</t>
  </si>
  <si>
    <t>Blok 2</t>
  </si>
  <si>
    <t>Wachtdagcompensatie</t>
  </si>
  <si>
    <t>WGA-flex</t>
  </si>
  <si>
    <t>Opleiding/ Sociaal fonds</t>
  </si>
  <si>
    <t>Blok 3</t>
  </si>
  <si>
    <t>Cumulatief</t>
  </si>
  <si>
    <t>Kostprijs</t>
  </si>
  <si>
    <t xml:space="preserve">Overige directe lasten </t>
  </si>
  <si>
    <t>Bureaumarge</t>
  </si>
  <si>
    <t>Blokken</t>
  </si>
  <si>
    <t xml:space="preserve">Bijlage 11 Prijzenblad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</si>
</sst>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/>
    <xf numFmtId="9" fontId="4" fillId="0" borderId="0" xfId="1" applyFont="1"/>
    <xf numFmtId="0" fontId="4" fillId="0" borderId="1" xfId="0" applyFont="1" applyBorder="1" applyProtection="1"/>
    <xf numFmtId="10" fontId="4" fillId="0" borderId="1" xfId="1" applyNumberFormat="1" applyFont="1" applyBorder="1" applyProtection="1"/>
    <xf numFmtId="2" fontId="4" fillId="0" borderId="1" xfId="0" applyNumberFormat="1" applyFont="1" applyBorder="1" applyProtection="1"/>
    <xf numFmtId="0" fontId="4" fillId="3" borderId="1" xfId="0" applyFont="1" applyFill="1" applyBorder="1" applyProtection="1"/>
    <xf numFmtId="10" fontId="4" fillId="3" borderId="1" xfId="1" applyNumberFormat="1" applyFont="1" applyFill="1" applyBorder="1" applyProtection="1"/>
    <xf numFmtId="0" fontId="4" fillId="0" borderId="2" xfId="0" applyFont="1" applyBorder="1" applyProtection="1"/>
    <xf numFmtId="0" fontId="5" fillId="0" borderId="3" xfId="0" applyFont="1" applyBorder="1" applyAlignment="1" applyProtection="1">
      <alignment horizontal="center" vertical="center"/>
    </xf>
    <xf numFmtId="2" fontId="4" fillId="3" borderId="1" xfId="0" applyNumberFormat="1" applyFont="1" applyFill="1" applyBorder="1" applyProtection="1"/>
    <xf numFmtId="0" fontId="4" fillId="0" borderId="0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vertical="top"/>
    </xf>
    <xf numFmtId="164" fontId="2" fillId="0" borderId="1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4" fillId="0" borderId="0" xfId="0" applyFont="1" applyAlignment="1" applyProtection="1">
      <alignment vertical="top" wrapText="1"/>
      <protection locked="0"/>
    </xf>
    <xf numFmtId="10" fontId="4" fillId="2" borderId="1" xfId="1" applyNumberFormat="1" applyFont="1" applyFill="1" applyBorder="1" applyProtection="1">
      <protection locked="0"/>
    </xf>
    <xf numFmtId="164" fontId="2" fillId="0" borderId="1" xfId="0" applyNumberFormat="1" applyFont="1" applyFill="1" applyBorder="1" applyProtection="1"/>
    <xf numFmtId="9" fontId="4" fillId="0" borderId="1" xfId="1" applyFont="1" applyBorder="1" applyProtection="1"/>
    <xf numFmtId="164" fontId="2" fillId="0" borderId="2" xfId="0" applyNumberFormat="1" applyFont="1" applyFill="1" applyBorder="1" applyProtection="1"/>
    <xf numFmtId="164" fontId="2" fillId="0" borderId="1" xfId="0" applyNumberFormat="1" applyFont="1" applyFill="1" applyBorder="1" applyAlignment="1" applyProtection="1">
      <alignment horizontal="center" vertical="center"/>
    </xf>
    <xf numFmtId="9" fontId="4" fillId="3" borderId="1" xfId="1" applyFont="1" applyFill="1" applyBorder="1" applyProtection="1"/>
    <xf numFmtId="0" fontId="1" fillId="0" borderId="1" xfId="0" applyFont="1" applyFill="1" applyBorder="1" applyProtection="1"/>
    <xf numFmtId="0" fontId="2" fillId="0" borderId="1" xfId="0" applyFont="1" applyFill="1" applyBorder="1" applyProtection="1"/>
    <xf numFmtId="164" fontId="1" fillId="0" borderId="1" xfId="0" applyNumberFormat="1" applyFont="1" applyFill="1" applyBorder="1" applyProtection="1"/>
    <xf numFmtId="0" fontId="4" fillId="0" borderId="0" xfId="0" applyFont="1" applyProtection="1"/>
    <xf numFmtId="0" fontId="6" fillId="0" borderId="0" xfId="0" applyFont="1" applyProtection="1"/>
    <xf numFmtId="0" fontId="4" fillId="0" borderId="0" xfId="0" applyFont="1" applyAlignment="1" applyProtection="1">
      <alignment vertical="top" wrapText="1"/>
    </xf>
  </cellXfs>
  <cellStyles count="2">
    <cellStyle name="Procent" xfId="1" builtinId="5"/>
    <cellStyle name="Standaard" xfId="0" builtinId="0"/>
  </cellStyles>
  <dxfs count="6"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</dxf>
    <dxf>
      <font>
        <strike val="0"/>
        <outline val="0"/>
        <shadow val="0"/>
        <vertAlign val="baseline"/>
        <sz val="9"/>
        <name val="Arial"/>
        <family val="2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97FE0-96BA-436F-92D4-E4E3FBB4C295}" name="Tabel1" displayName="Tabel1" ref="A2:D33" totalsRowShown="0" headerRowDxfId="5" dataDxfId="4">
  <autoFilter ref="A2:D33" xr:uid="{AF897FE0-96BA-436F-92D4-E4E3FBB4C295}"/>
  <tableColumns count="4">
    <tableColumn id="2" xr3:uid="{7D00BE1F-3016-4550-A059-6DC3035ED00A}" name="Blokken" dataDxfId="3"/>
    <tableColumn id="1" xr3:uid="{DBC52ADB-EF8D-4953-8F56-6427798AB2C5}" name="Payroll omschrijving" dataDxfId="2"/>
    <tableColumn id="3" xr3:uid="{A16D31D9-81D8-4A43-A56A-DD14FBD6BAE7}" name="Payroll met vaste contracturen en ABP pensioen" dataDxfId="1"/>
    <tableColumn id="4" xr3:uid="{6312D432-012C-499A-AFB8-008B64ADF189}" name="Cumulatief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3B86-4CA0-4D7E-9157-F4A06323DF03}">
  <dimension ref="A1:J37"/>
  <sheetViews>
    <sheetView tabSelected="1" zoomScale="115" zoomScaleNormal="115" workbookViewId="0">
      <selection activeCell="C18" sqref="C18"/>
    </sheetView>
  </sheetViews>
  <sheetFormatPr defaultRowHeight="11.4" x14ac:dyDescent="0.2"/>
  <cols>
    <col min="1" max="1" width="10.109375" style="2" bestFit="1" customWidth="1"/>
    <col min="2" max="2" width="39.6640625" style="2" bestFit="1" customWidth="1"/>
    <col min="3" max="3" width="16.77734375" style="2" customWidth="1"/>
    <col min="4" max="4" width="16.109375" style="2" customWidth="1"/>
    <col min="5" max="5" width="14.21875" style="2" customWidth="1"/>
    <col min="6" max="6" width="23.44140625" style="2" customWidth="1"/>
    <col min="7" max="7" width="18.33203125" style="2" customWidth="1"/>
    <col min="8" max="8" width="16" style="2" customWidth="1"/>
    <col min="9" max="16384" width="8.88671875" style="2"/>
  </cols>
  <sheetData>
    <row r="1" spans="1:10" ht="22.8" x14ac:dyDescent="0.4">
      <c r="A1" s="29"/>
      <c r="B1" s="30" t="s">
        <v>31</v>
      </c>
      <c r="C1" s="29"/>
      <c r="D1" s="29"/>
      <c r="E1" s="16"/>
    </row>
    <row r="2" spans="1:10" s="1" customFormat="1" ht="63" customHeight="1" x14ac:dyDescent="0.3">
      <c r="A2" s="31" t="s">
        <v>30</v>
      </c>
      <c r="B2" s="31" t="s">
        <v>5</v>
      </c>
      <c r="C2" s="31" t="s">
        <v>6</v>
      </c>
      <c r="D2" s="31" t="s">
        <v>26</v>
      </c>
      <c r="E2" s="19"/>
      <c r="F2" s="12"/>
      <c r="G2" s="12"/>
      <c r="H2" s="12"/>
      <c r="I2" s="12"/>
      <c r="J2" s="12"/>
    </row>
    <row r="3" spans="1:10" x14ac:dyDescent="0.2">
      <c r="A3" s="4" t="s">
        <v>20</v>
      </c>
      <c r="B3" s="26" t="s">
        <v>0</v>
      </c>
      <c r="C3" s="4">
        <v>100</v>
      </c>
      <c r="D3" s="4"/>
      <c r="E3" s="16"/>
      <c r="F3" s="12"/>
      <c r="G3" s="12"/>
      <c r="H3" s="12"/>
      <c r="I3" s="13"/>
      <c r="J3" s="13"/>
    </row>
    <row r="4" spans="1:10" x14ac:dyDescent="0.2">
      <c r="A4" s="4"/>
      <c r="B4" s="26" t="s">
        <v>22</v>
      </c>
      <c r="C4" s="20">
        <v>0</v>
      </c>
      <c r="D4" s="7"/>
      <c r="E4" s="16"/>
      <c r="F4" s="12"/>
      <c r="G4" s="14"/>
      <c r="H4" s="14"/>
      <c r="I4" s="13"/>
      <c r="J4" s="13"/>
    </row>
    <row r="5" spans="1:10" ht="12" x14ac:dyDescent="0.25">
      <c r="A5" s="4"/>
      <c r="B5" s="21"/>
      <c r="C5" s="11">
        <f>+(1+C4)*C3</f>
        <v>100</v>
      </c>
      <c r="D5" s="7"/>
      <c r="E5" s="16"/>
      <c r="F5" s="12"/>
      <c r="G5" s="14"/>
      <c r="H5" s="14"/>
      <c r="I5" s="13"/>
      <c r="J5" s="13"/>
    </row>
    <row r="6" spans="1:10" ht="12" x14ac:dyDescent="0.25">
      <c r="A6" s="4" t="s">
        <v>21</v>
      </c>
      <c r="B6" s="27" t="s">
        <v>1</v>
      </c>
      <c r="C6" s="4"/>
      <c r="D6" s="4"/>
      <c r="E6" s="16"/>
    </row>
    <row r="7" spans="1:10" x14ac:dyDescent="0.2">
      <c r="A7" s="4"/>
      <c r="B7" s="26" t="s">
        <v>7</v>
      </c>
      <c r="C7" s="20">
        <v>0</v>
      </c>
      <c r="D7" s="25"/>
      <c r="E7" s="16"/>
    </row>
    <row r="8" spans="1:10" x14ac:dyDescent="0.2">
      <c r="A8" s="4"/>
      <c r="B8" s="26" t="s">
        <v>8</v>
      </c>
      <c r="C8" s="20">
        <v>0</v>
      </c>
      <c r="D8" s="25"/>
      <c r="E8" s="16"/>
    </row>
    <row r="9" spans="1:10" x14ac:dyDescent="0.2">
      <c r="A9" s="4"/>
      <c r="B9" s="28" t="s">
        <v>17</v>
      </c>
      <c r="C9" s="20">
        <v>0</v>
      </c>
      <c r="D9" s="25"/>
      <c r="E9" s="16"/>
    </row>
    <row r="10" spans="1:10" ht="12" x14ac:dyDescent="0.25">
      <c r="A10" s="4"/>
      <c r="B10" s="21"/>
      <c r="C10" s="5">
        <f>SUM(C7:C9)</f>
        <v>0</v>
      </c>
      <c r="D10" s="11">
        <f>+(1+Tabel1[[#This Row],[Payroll met vaste contracturen en ABP pensioen]])*C5</f>
        <v>100</v>
      </c>
      <c r="E10" s="16"/>
    </row>
    <row r="11" spans="1:10" x14ac:dyDescent="0.2">
      <c r="A11" s="4"/>
      <c r="B11" s="28" t="s">
        <v>9</v>
      </c>
      <c r="C11" s="20">
        <v>0</v>
      </c>
      <c r="D11" s="25"/>
      <c r="E11" s="16"/>
    </row>
    <row r="12" spans="1:10" x14ac:dyDescent="0.2">
      <c r="A12" s="4"/>
      <c r="B12" s="28" t="s">
        <v>2</v>
      </c>
      <c r="C12" s="20">
        <v>0</v>
      </c>
      <c r="D12" s="25"/>
      <c r="E12" s="16"/>
    </row>
    <row r="13" spans="1:10" ht="12" x14ac:dyDescent="0.25">
      <c r="A13" s="4"/>
      <c r="B13" s="27" t="s">
        <v>18</v>
      </c>
      <c r="C13" s="5">
        <f>SUM(C11:C12)</f>
        <v>0</v>
      </c>
      <c r="D13" s="6">
        <f>(1+Tabel1[[#This Row],[Payroll met vaste contracturen en ABP pensioen]])*D10</f>
        <v>100</v>
      </c>
      <c r="E13" s="16"/>
    </row>
    <row r="14" spans="1:10" ht="12" x14ac:dyDescent="0.25">
      <c r="A14" s="4"/>
      <c r="B14" s="27"/>
      <c r="C14" s="4"/>
      <c r="D14" s="4"/>
      <c r="E14" s="16"/>
    </row>
    <row r="15" spans="1:10" x14ac:dyDescent="0.2">
      <c r="A15" s="4" t="s">
        <v>25</v>
      </c>
      <c r="B15" s="26" t="s">
        <v>10</v>
      </c>
      <c r="C15" s="20">
        <v>0</v>
      </c>
      <c r="D15" s="25"/>
      <c r="E15" s="16"/>
    </row>
    <row r="16" spans="1:10" x14ac:dyDescent="0.2">
      <c r="A16" s="4"/>
      <c r="B16" s="26" t="s">
        <v>11</v>
      </c>
      <c r="C16" s="20">
        <v>0</v>
      </c>
      <c r="D16" s="25"/>
      <c r="E16" s="16"/>
      <c r="G16" s="3"/>
      <c r="H16" s="3"/>
    </row>
    <row r="17" spans="1:5" x14ac:dyDescent="0.2">
      <c r="A17" s="4"/>
      <c r="B17" s="26" t="s">
        <v>23</v>
      </c>
      <c r="C17" s="20">
        <v>0</v>
      </c>
      <c r="D17" s="25"/>
      <c r="E17" s="16"/>
    </row>
    <row r="18" spans="1:5" x14ac:dyDescent="0.2">
      <c r="A18" s="4"/>
      <c r="B18" s="26" t="s">
        <v>3</v>
      </c>
      <c r="C18" s="20">
        <v>0</v>
      </c>
      <c r="D18" s="25"/>
      <c r="E18" s="16"/>
    </row>
    <row r="19" spans="1:5" x14ac:dyDescent="0.2">
      <c r="A19" s="4"/>
      <c r="B19" s="26" t="s">
        <v>12</v>
      </c>
      <c r="C19" s="20">
        <v>0</v>
      </c>
      <c r="D19" s="25"/>
      <c r="E19" s="16"/>
    </row>
    <row r="20" spans="1:5" x14ac:dyDescent="0.2">
      <c r="A20" s="4"/>
      <c r="B20" s="26" t="s">
        <v>13</v>
      </c>
      <c r="C20" s="20">
        <v>0</v>
      </c>
      <c r="D20" s="25"/>
      <c r="E20" s="16"/>
    </row>
    <row r="21" spans="1:5" x14ac:dyDescent="0.2">
      <c r="A21" s="4"/>
      <c r="B21" s="26" t="s">
        <v>14</v>
      </c>
      <c r="C21" s="20">
        <v>0</v>
      </c>
      <c r="D21" s="25"/>
      <c r="E21" s="16"/>
    </row>
    <row r="22" spans="1:5" x14ac:dyDescent="0.2">
      <c r="A22" s="4"/>
      <c r="B22" s="26" t="s">
        <v>15</v>
      </c>
      <c r="C22" s="20">
        <v>0</v>
      </c>
      <c r="D22" s="25"/>
      <c r="E22" s="16"/>
    </row>
    <row r="23" spans="1:5" x14ac:dyDescent="0.2">
      <c r="A23" s="4"/>
      <c r="B23" s="26" t="s">
        <v>24</v>
      </c>
      <c r="C23" s="20">
        <v>0</v>
      </c>
      <c r="D23" s="25"/>
      <c r="E23" s="16"/>
    </row>
    <row r="24" spans="1:5" ht="12" x14ac:dyDescent="0.25">
      <c r="A24" s="4"/>
      <c r="B24" s="21" t="s">
        <v>4</v>
      </c>
      <c r="C24" s="5">
        <f>SUM(C15:C23)</f>
        <v>0</v>
      </c>
      <c r="D24" s="6">
        <f>(1+Tabel1[[#This Row],[Payroll met vaste contracturen en ABP pensioen]])*D13</f>
        <v>100</v>
      </c>
      <c r="E24" s="16"/>
    </row>
    <row r="25" spans="1:5" ht="12" x14ac:dyDescent="0.25">
      <c r="A25" s="4"/>
      <c r="B25" s="21"/>
      <c r="C25" s="4"/>
      <c r="D25" s="4"/>
      <c r="E25" s="16"/>
    </row>
    <row r="26" spans="1:5" ht="12" x14ac:dyDescent="0.25">
      <c r="A26" s="4"/>
      <c r="B26" s="21" t="s">
        <v>28</v>
      </c>
      <c r="C26" s="20">
        <v>0</v>
      </c>
      <c r="D26" s="7"/>
      <c r="E26" s="16"/>
    </row>
    <row r="27" spans="1:5" ht="12" x14ac:dyDescent="0.25">
      <c r="A27" s="4"/>
      <c r="B27" s="21" t="s">
        <v>29</v>
      </c>
      <c r="C27" s="20">
        <v>0</v>
      </c>
      <c r="D27" s="7"/>
      <c r="E27" s="16"/>
    </row>
    <row r="28" spans="1:5" ht="12" x14ac:dyDescent="0.25">
      <c r="A28" s="4"/>
      <c r="B28" s="21"/>
      <c r="C28" s="8">
        <f>SUM(C26:C27)</f>
        <v>0</v>
      </c>
      <c r="D28" s="7"/>
      <c r="E28" s="16"/>
    </row>
    <row r="29" spans="1:5" ht="12" x14ac:dyDescent="0.25">
      <c r="A29" s="4"/>
      <c r="B29" s="21" t="s">
        <v>27</v>
      </c>
      <c r="C29" s="4"/>
      <c r="D29" s="6">
        <f>(1+C28)*D24</f>
        <v>100</v>
      </c>
      <c r="E29" s="16"/>
    </row>
    <row r="30" spans="1:5" ht="12" x14ac:dyDescent="0.25">
      <c r="A30" s="4"/>
      <c r="B30" s="21"/>
      <c r="C30" s="4"/>
      <c r="D30" s="4"/>
      <c r="E30" s="16"/>
    </row>
    <row r="31" spans="1:5" ht="12" x14ac:dyDescent="0.25">
      <c r="A31" s="4"/>
      <c r="B31" s="21" t="s">
        <v>16</v>
      </c>
      <c r="C31" s="22">
        <v>1</v>
      </c>
      <c r="D31" s="22"/>
      <c r="E31" s="16"/>
    </row>
    <row r="32" spans="1:5" ht="12" x14ac:dyDescent="0.25">
      <c r="A32" s="9"/>
      <c r="B32" s="23"/>
      <c r="C32" s="9">
        <f>D29*C31</f>
        <v>100</v>
      </c>
      <c r="D32" s="9"/>
      <c r="E32" s="16"/>
    </row>
    <row r="33" spans="1:5" ht="37.200000000000003" customHeight="1" x14ac:dyDescent="0.2">
      <c r="A33" s="4"/>
      <c r="B33" s="24" t="s">
        <v>19</v>
      </c>
      <c r="C33" s="10"/>
      <c r="D33" s="10">
        <f>(C32)/100</f>
        <v>1</v>
      </c>
      <c r="E33" s="16"/>
    </row>
    <row r="34" spans="1:5" x14ac:dyDescent="0.2">
      <c r="A34" s="16"/>
      <c r="B34" s="16"/>
      <c r="C34" s="16"/>
      <c r="D34" s="16"/>
      <c r="E34" s="17"/>
    </row>
    <row r="35" spans="1:5" x14ac:dyDescent="0.2">
      <c r="A35" s="16"/>
      <c r="B35" s="16"/>
      <c r="C35" s="16"/>
      <c r="D35" s="16"/>
      <c r="E35" s="16"/>
    </row>
    <row r="36" spans="1:5" ht="12" x14ac:dyDescent="0.25">
      <c r="A36" s="16"/>
      <c r="B36" s="15"/>
      <c r="C36" s="18"/>
      <c r="D36" s="18"/>
      <c r="E36" s="16"/>
    </row>
    <row r="37" spans="1:5" x14ac:dyDescent="0.2">
      <c r="D37" s="1"/>
    </row>
  </sheetData>
  <sheetProtection algorithmName="SHA-512" hashValue="rQOQaoUpIsy3CFQCOLUR5JCgbhwcOKdFAOZJnf3C63PgEz7LrLKI1GOQGRDgYKjR94b45+DUQuDCcoid8dnRKA==" saltValue="SoS1uuIYKEE5NGPcYVf0vw==" spinCount="100000" sheet="1" objects="1" scenarios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06BD0-E127-4D63-9AED-8499C5072DFF}">
  <ds:schemaRefs>
    <ds:schemaRef ds:uri="http://purl.org/dc/dcmitype/"/>
    <ds:schemaRef ds:uri="a3c00aa1-68ae-4e3c-8bd7-0da97e7bbdc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6226da2-351d-4bd3-a29c-5d3556abc37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E24A19-949F-48F5-BB23-3FCFDEB35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E4F264-A3EE-4589-9322-E1DC8699AF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2021-12-08T19:22:22Z</dcterms:created>
  <dcterms:modified xsi:type="dcterms:W3CDTF">2022-01-27T10:44:49Z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